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C4DA07E1-9EDE-4584-A211-7111F37F2BD6}" xr6:coauthVersionLast="47" xr6:coauthVersionMax="47" xr10:uidLastSave="{00000000-0000-0000-0000-000000000000}"/>
  <bookViews>
    <workbookView xWindow="-108" yWindow="-108" windowWidth="23256" windowHeight="12456" tabRatio="998" activeTab="1" xr2:uid="{00000000-000D-0000-FFFF-FFFF00000000}"/>
  </bookViews>
  <sheets>
    <sheet name="RESUMEN MARZO" sheetId="8" r:id="rId1"/>
    <sheet name="SANTA ROSA DE CABAL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9" l="1"/>
  <c r="N7" i="19"/>
  <c r="N8" i="19"/>
  <c r="N9" i="19"/>
  <c r="N10" i="19"/>
  <c r="N11" i="19"/>
  <c r="N12" i="19"/>
  <c r="N5" i="19"/>
  <c r="I10" i="8" l="1"/>
  <c r="J10" i="8" l="1"/>
  <c r="H3" i="8"/>
  <c r="F19" i="8"/>
  <c r="I9" i="8"/>
  <c r="J9" i="8" s="1"/>
  <c r="J14" i="8" l="1"/>
  <c r="K33" i="8" l="1"/>
  <c r="E10" i="8" l="1"/>
  <c r="F10" i="8" s="1"/>
  <c r="E9" i="8" l="1"/>
  <c r="F9" i="8" s="1"/>
  <c r="I14" i="8" l="1"/>
  <c r="E11" i="8" l="1"/>
  <c r="F11" i="8" s="1"/>
  <c r="G9" i="8" l="1"/>
  <c r="H9" i="8" s="1"/>
  <c r="C9" i="8"/>
  <c r="D9" i="8" s="1"/>
  <c r="E8" i="8"/>
  <c r="F8" i="8" s="1"/>
  <c r="C8" i="8"/>
  <c r="D8" i="8" s="1"/>
  <c r="L9" i="8" l="1"/>
  <c r="K9" i="8"/>
  <c r="E3" i="8" l="1"/>
  <c r="F3" i="8" s="1"/>
  <c r="E5" i="8" l="1"/>
  <c r="F5" i="8" s="1"/>
  <c r="C13" i="19" l="1"/>
  <c r="C12" i="8" s="1"/>
  <c r="D12" i="8" s="1"/>
  <c r="E13" i="8" l="1"/>
  <c r="F13" i="8" s="1"/>
  <c r="C13" i="8"/>
  <c r="D13" i="8" s="1"/>
  <c r="L13" i="8" s="1"/>
  <c r="E11" i="19"/>
  <c r="G11" i="19" s="1"/>
  <c r="F13" i="19"/>
  <c r="D13" i="19"/>
  <c r="E12" i="8" s="1"/>
  <c r="F12" i="8" s="1"/>
  <c r="L12" i="8" s="1"/>
  <c r="E12" i="19"/>
  <c r="G12" i="19" s="1"/>
  <c r="E10" i="19"/>
  <c r="G10" i="19" s="1"/>
  <c r="E9" i="19"/>
  <c r="G9" i="19" s="1"/>
  <c r="E8" i="19"/>
  <c r="G8" i="19" s="1"/>
  <c r="E7" i="19"/>
  <c r="G7" i="19" s="1"/>
  <c r="E6" i="19"/>
  <c r="G6" i="19" s="1"/>
  <c r="E5" i="19"/>
  <c r="G5" i="19" s="1"/>
  <c r="C11" i="8"/>
  <c r="D11" i="8" s="1"/>
  <c r="L11" i="8" s="1"/>
  <c r="C10" i="8"/>
  <c r="D10" i="8" s="1"/>
  <c r="E7" i="8"/>
  <c r="F7" i="8" s="1"/>
  <c r="C7" i="8"/>
  <c r="D7" i="8" s="1"/>
  <c r="C5" i="8"/>
  <c r="D5" i="8" s="1"/>
  <c r="L5" i="8" s="1"/>
  <c r="M5" i="8" s="1"/>
  <c r="E4" i="8"/>
  <c r="F4" i="8" s="1"/>
  <c r="C4" i="8"/>
  <c r="D4" i="8" s="1"/>
  <c r="L4" i="8" s="1"/>
  <c r="M4" i="8" s="1"/>
  <c r="C3" i="8"/>
  <c r="E2" i="8"/>
  <c r="F2" i="8" s="1"/>
  <c r="L7" i="8" l="1"/>
  <c r="D3" i="8"/>
  <c r="L3" i="8" s="1"/>
  <c r="M3" i="8" s="1"/>
  <c r="K3" i="8"/>
  <c r="F18" i="8"/>
  <c r="F20" i="8"/>
  <c r="F21" i="8"/>
  <c r="G10" i="8"/>
  <c r="H10" i="8" s="1"/>
  <c r="L10" i="8" s="1"/>
  <c r="F22" i="8"/>
  <c r="G8" i="8"/>
  <c r="H8" i="8" s="1"/>
  <c r="M11" i="8"/>
  <c r="K11" i="8"/>
  <c r="K4" i="8"/>
  <c r="C2" i="8"/>
  <c r="D2" i="8" s="1"/>
  <c r="M13" i="8"/>
  <c r="K13" i="8"/>
  <c r="M7" i="8"/>
  <c r="M12" i="8"/>
  <c r="K12" i="8"/>
  <c r="K5" i="8"/>
  <c r="K7" i="8"/>
  <c r="G13" i="19"/>
  <c r="E13" i="19"/>
  <c r="K10" i="8" l="1"/>
  <c r="H14" i="8"/>
  <c r="L8" i="8"/>
  <c r="L2" i="8"/>
  <c r="M2" i="8" s="1"/>
  <c r="M10" i="8"/>
  <c r="G14" i="8"/>
  <c r="K8" i="8"/>
  <c r="M9" i="8"/>
  <c r="K2" i="8"/>
  <c r="M8" i="8" l="1"/>
  <c r="E6" i="8"/>
  <c r="F6" i="8" s="1"/>
  <c r="F14" i="8" s="1"/>
  <c r="C6" i="8"/>
  <c r="D6" i="8" s="1"/>
  <c r="L6" i="8" l="1"/>
  <c r="D14" i="8"/>
  <c r="K21" i="8"/>
  <c r="C14" i="8"/>
  <c r="E14" i="8"/>
  <c r="K6" i="8"/>
  <c r="K14" i="8" l="1"/>
  <c r="K15" i="8" s="1"/>
  <c r="L14" i="8"/>
  <c r="M14" i="8" s="1"/>
  <c r="M6" i="8" l="1"/>
</calcChain>
</file>

<file path=xl/sharedStrings.xml><?xml version="1.0" encoding="utf-8"?>
<sst xmlns="http://schemas.openxmlformats.org/spreadsheetml/2006/main" count="71" uniqueCount="66">
  <si>
    <t xml:space="preserve">INSTITUCIÓN EDUCATIVA </t>
  </si>
  <si>
    <t xml:space="preserve">ATENCIÓN </t>
  </si>
  <si>
    <t xml:space="preserve">MATRICULA </t>
  </si>
  <si>
    <t xml:space="preserve">% ATENCIÓN </t>
  </si>
  <si>
    <t xml:space="preserve">RI </t>
  </si>
  <si>
    <t xml:space="preserve">APS </t>
  </si>
  <si>
    <t xml:space="preserve">TOTAL </t>
  </si>
  <si>
    <t>TOTAL MUNICIPIO</t>
  </si>
  <si>
    <t>#</t>
  </si>
  <si>
    <t>MUNICIPIO</t>
  </si>
  <si>
    <t>CAJM/T RI</t>
  </si>
  <si>
    <t xml:space="preserve">COSTO  DIARIO </t>
  </si>
  <si>
    <t>APS</t>
  </si>
  <si>
    <t xml:space="preserve">COSTO DIARIO </t>
  </si>
  <si>
    <t xml:space="preserve">TOTAL RACIONES </t>
  </si>
  <si>
    <t xml:space="preserve">TOTAL / COSTO DIARIO </t>
  </si>
  <si>
    <t xml:space="preserve">TOTAL / COSTO  MENSUAL </t>
  </si>
  <si>
    <t>APIA</t>
  </si>
  <si>
    <t>BALBOA</t>
  </si>
  <si>
    <t>BELÉN DE UMBRÍA</t>
  </si>
  <si>
    <t>GUÁTICA</t>
  </si>
  <si>
    <t>LA CELIA</t>
  </si>
  <si>
    <t>LA VIRGINIA</t>
  </si>
  <si>
    <t>MARSELLA</t>
  </si>
  <si>
    <t>MISTRATÓ</t>
  </si>
  <si>
    <t>PUEBLO RICO</t>
  </si>
  <si>
    <t>QUINCHIA</t>
  </si>
  <si>
    <t>SANTA ROSA DE CABAL</t>
  </si>
  <si>
    <t>SANTUARIO</t>
  </si>
  <si>
    <t>TOTAL</t>
  </si>
  <si>
    <t>IE FRANCISCO JOSE DE CALDAS</t>
  </si>
  <si>
    <t>IE INSTITUTO AGRICOLA LA FLORIDA</t>
  </si>
  <si>
    <t>IE INSTITUTO AGRICOLA PEDRO URIBE MEJIA</t>
  </si>
  <si>
    <t>IE INSTITUTO AGROPECUARIO VERACRUZ</t>
  </si>
  <si>
    <t>IE INSTITUTO TECNICO MARILLAC</t>
  </si>
  <si>
    <t>IE LABOURE</t>
  </si>
  <si>
    <t>IE LORENCITA VILLEGAS DE SANTOS</t>
  </si>
  <si>
    <t>INST TECNOL  DE SANTA ROSA</t>
  </si>
  <si>
    <t>RESUMEN ATENCIÓN PAE SANTA ROSA DE CABAL</t>
  </si>
  <si>
    <t>RI</t>
  </si>
  <si>
    <t>COMPLEMENTO AM</t>
  </si>
  <si>
    <t>APS DIFERENCIAL</t>
  </si>
  <si>
    <t>INDIGENAS</t>
  </si>
  <si>
    <t>PORCENTAJE DE ATENCION GENERAL</t>
  </si>
  <si>
    <t>MATRICULA</t>
  </si>
  <si>
    <t>COBERTURA</t>
  </si>
  <si>
    <t>MARZO</t>
  </si>
  <si>
    <t>ABRIL</t>
  </si>
  <si>
    <t xml:space="preserve">MAYO </t>
  </si>
  <si>
    <t>JUNIO</t>
  </si>
  <si>
    <t>JULIO</t>
  </si>
  <si>
    <t>PROMEDIO</t>
  </si>
  <si>
    <t>AGOSTO</t>
  </si>
  <si>
    <t>SEPTIEMBRE</t>
  </si>
  <si>
    <t>OCTUBRE</t>
  </si>
  <si>
    <t>FECHA DETALLADO</t>
  </si>
  <si>
    <t>Balboa</t>
  </si>
  <si>
    <t>Marsella</t>
  </si>
  <si>
    <t>Mistrato</t>
  </si>
  <si>
    <t>Pueblo Rico</t>
  </si>
  <si>
    <t>BENEFICIARIOS</t>
  </si>
  <si>
    <t>COSTO DIARIO</t>
  </si>
  <si>
    <t xml:space="preserve">DETALLA DE ALUMNOS </t>
  </si>
  <si>
    <t xml:space="preserve">PRIORIZACIÓN </t>
  </si>
  <si>
    <t>MARCADO EN EL SIMAT</t>
  </si>
  <si>
    <t>DELLATADO ALUMNOS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</si>
</sst>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7" formatCode="_(&quot;$&quot;\ * #,##0_);_(&quot;$&quot;\ * \(#,##0\);_(&quot;$&quot;\ 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8"/>
      <color theme="1"/>
      <name val="Aptos Narrow"/>
      <scheme val="minor"/>
    </font>
    <font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2" fontId="3" fillId="0" borderId="1" xfId="0" applyNumberFormat="1" applyFont="1" applyBorder="1" applyAlignment="1">
      <alignment horizontal="center" vertical="center" wrapText="1"/>
    </xf>
    <xf numFmtId="42" fontId="3" fillId="0" borderId="1" xfId="0" applyNumberFormat="1" applyFont="1" applyBorder="1"/>
    <xf numFmtId="42" fontId="4" fillId="0" borderId="1" xfId="0" applyNumberFormat="1" applyFont="1" applyBorder="1"/>
    <xf numFmtId="42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42" fontId="6" fillId="0" borderId="1" xfId="0" applyNumberFormat="1" applyFont="1" applyBorder="1"/>
    <xf numFmtId="42" fontId="7" fillId="0" borderId="1" xfId="0" applyNumberFormat="1" applyFont="1" applyBorder="1"/>
    <xf numFmtId="42" fontId="8" fillId="0" borderId="1" xfId="0" applyNumberFormat="1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9" fontId="11" fillId="0" borderId="1" xfId="1" applyFont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9" fontId="10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3" fillId="0" borderId="1" xfId="0" applyFont="1" applyBorder="1"/>
    <xf numFmtId="0" fontId="2" fillId="12" borderId="1" xfId="0" applyFont="1" applyFill="1" applyBorder="1" applyAlignment="1">
      <alignment horizontal="center" wrapText="1"/>
    </xf>
    <xf numFmtId="167" fontId="3" fillId="0" borderId="1" xfId="3" applyNumberFormat="1" applyFont="1" applyBorder="1"/>
    <xf numFmtId="0" fontId="2" fillId="8" borderId="6" xfId="0" applyFont="1" applyFill="1" applyBorder="1" applyAlignment="1">
      <alignment horizontal="center" wrapText="1"/>
    </xf>
    <xf numFmtId="0" fontId="3" fillId="0" borderId="1" xfId="3" applyNumberFormat="1" applyFont="1" applyBorder="1"/>
    <xf numFmtId="0" fontId="7" fillId="0" borderId="1" xfId="0" applyFont="1" applyBorder="1"/>
    <xf numFmtId="167" fontId="7" fillId="0" borderId="1" xfId="3" applyNumberFormat="1" applyFont="1" applyBorder="1"/>
    <xf numFmtId="42" fontId="0" fillId="0" borderId="0" xfId="0" applyNumberFormat="1"/>
    <xf numFmtId="3" fontId="3" fillId="0" borderId="1" xfId="0" applyNumberFormat="1" applyFont="1" applyBorder="1"/>
    <xf numFmtId="0" fontId="16" fillId="0" borderId="0" xfId="0" applyFont="1"/>
    <xf numFmtId="167" fontId="12" fillId="0" borderId="0" xfId="3" applyNumberFormat="1" applyFont="1" applyFill="1" applyBorder="1" applyAlignment="1"/>
    <xf numFmtId="167" fontId="12" fillId="0" borderId="0" xfId="3" applyNumberFormat="1" applyFont="1" applyFill="1" applyBorder="1"/>
    <xf numFmtId="42" fontId="15" fillId="9" borderId="0" xfId="0" applyNumberFormat="1" applyFont="1" applyFill="1"/>
    <xf numFmtId="1" fontId="7" fillId="0" borderId="1" xfId="3" applyNumberFormat="1" applyFont="1" applyBorder="1"/>
    <xf numFmtId="0" fontId="17" fillId="0" borderId="0" xfId="0" applyFont="1"/>
    <xf numFmtId="0" fontId="0" fillId="0" borderId="1" xfId="0" applyBorder="1"/>
    <xf numFmtId="0" fontId="18" fillId="0" borderId="1" xfId="0" applyFont="1" applyBorder="1"/>
    <xf numFmtId="9" fontId="0" fillId="0" borderId="0" xfId="1" applyFont="1" applyFill="1" applyBorder="1"/>
    <xf numFmtId="0" fontId="18" fillId="0" borderId="0" xfId="0" applyFont="1"/>
    <xf numFmtId="3" fontId="0" fillId="0" borderId="0" xfId="0" applyNumberFormat="1"/>
    <xf numFmtId="1" fontId="0" fillId="0" borderId="0" xfId="0" applyNumberFormat="1"/>
    <xf numFmtId="14" fontId="0" fillId="0" borderId="1" xfId="0" applyNumberFormat="1" applyBorder="1"/>
    <xf numFmtId="42" fontId="2" fillId="0" borderId="1" xfId="0" applyNumberFormat="1" applyFont="1" applyBorder="1" applyAlignment="1">
      <alignment horizontal="center" vertical="center" wrapText="1"/>
    </xf>
    <xf numFmtId="42" fontId="2" fillId="0" borderId="1" xfId="0" applyNumberFormat="1" applyFont="1" applyBorder="1"/>
    <xf numFmtId="167" fontId="2" fillId="0" borderId="1" xfId="3" applyNumberFormat="1" applyFont="1" applyBorder="1"/>
    <xf numFmtId="0" fontId="2" fillId="8" borderId="6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wrapText="1"/>
    </xf>
    <xf numFmtId="9" fontId="18" fillId="11" borderId="1" xfId="1" applyFont="1" applyFill="1" applyBorder="1"/>
    <xf numFmtId="0" fontId="18" fillId="9" borderId="0" xfId="0" applyFont="1" applyFill="1"/>
    <xf numFmtId="9" fontId="18" fillId="9" borderId="0" xfId="0" applyNumberFormat="1" applyFont="1" applyFill="1"/>
    <xf numFmtId="167" fontId="0" fillId="0" borderId="0" xfId="3" applyNumberFormat="1" applyFont="1"/>
    <xf numFmtId="167" fontId="0" fillId="0" borderId="0" xfId="0" applyNumberFormat="1"/>
    <xf numFmtId="0" fontId="10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/>
    </xf>
    <xf numFmtId="9" fontId="11" fillId="4" borderId="1" xfId="1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4" fontId="0" fillId="14" borderId="3" xfId="0" applyNumberFormat="1" applyFill="1" applyBorder="1" applyAlignment="1">
      <alignment horizontal="center" wrapText="1"/>
    </xf>
    <xf numFmtId="0" fontId="0" fillId="14" borderId="5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13" borderId="6" xfId="0" applyFill="1" applyBorder="1" applyAlignment="1">
      <alignment horizontal="center"/>
    </xf>
    <xf numFmtId="14" fontId="0" fillId="14" borderId="7" xfId="0" applyNumberFormat="1" applyFill="1" applyBorder="1" applyAlignment="1">
      <alignment horizontal="center" wrapText="1"/>
    </xf>
    <xf numFmtId="14" fontId="0" fillId="14" borderId="0" xfId="0" applyNumberFormat="1" applyFill="1" applyBorder="1" applyAlignment="1">
      <alignment horizontal="center" wrapText="1"/>
    </xf>
  </cellXfs>
  <cellStyles count="4">
    <cellStyle name="Millares 2" xfId="2" xr:uid="{00000000-0005-0000-0000-000000000000}"/>
    <cellStyle name="Moneda" xfId="3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zoomScale="80" zoomScaleNormal="80" workbookViewId="0">
      <selection activeCell="H24" sqref="H24"/>
    </sheetView>
  </sheetViews>
  <sheetFormatPr baseColWidth="10" defaultRowHeight="14.4" x14ac:dyDescent="0.3"/>
  <cols>
    <col min="1" max="1" width="5.21875" customWidth="1"/>
    <col min="2" max="2" width="16.77734375" customWidth="1"/>
    <col min="3" max="3" width="11.77734375" customWidth="1"/>
    <col min="4" max="4" width="19.88671875" customWidth="1"/>
    <col min="5" max="5" width="11.77734375" customWidth="1"/>
    <col min="6" max="6" width="19.88671875" customWidth="1"/>
    <col min="7" max="7" width="16.88671875" customWidth="1"/>
    <col min="8" max="8" width="19.6640625" customWidth="1"/>
    <col min="9" max="9" width="20.77734375" customWidth="1"/>
    <col min="10" max="10" width="18.77734375" customWidth="1"/>
    <col min="11" max="11" width="16.77734375" customWidth="1"/>
    <col min="12" max="12" width="23.33203125" customWidth="1"/>
    <col min="13" max="13" width="23.88671875" customWidth="1"/>
  </cols>
  <sheetData>
    <row r="1" spans="1:13" s="42" customFormat="1" ht="52.8" x14ac:dyDescent="0.35">
      <c r="A1" s="1" t="s">
        <v>8</v>
      </c>
      <c r="B1" s="2" t="s">
        <v>9</v>
      </c>
      <c r="C1" s="3" t="s">
        <v>10</v>
      </c>
      <c r="D1" s="3" t="s">
        <v>11</v>
      </c>
      <c r="E1" s="4" t="s">
        <v>12</v>
      </c>
      <c r="F1" s="4" t="s">
        <v>13</v>
      </c>
      <c r="G1" s="34" t="s">
        <v>41</v>
      </c>
      <c r="H1" s="34" t="s">
        <v>13</v>
      </c>
      <c r="I1" s="36" t="s">
        <v>40</v>
      </c>
      <c r="J1" s="58" t="s">
        <v>61</v>
      </c>
      <c r="K1" s="5" t="s">
        <v>14</v>
      </c>
      <c r="L1" s="6" t="s">
        <v>15</v>
      </c>
      <c r="M1" s="7" t="s">
        <v>16</v>
      </c>
    </row>
    <row r="2" spans="1:13" ht="15.6" x14ac:dyDescent="0.3">
      <c r="A2" s="8">
        <v>1</v>
      </c>
      <c r="B2" s="9" t="s">
        <v>17</v>
      </c>
      <c r="C2" s="10" t="e">
        <f>#REF!</f>
        <v>#REF!</v>
      </c>
      <c r="D2" s="11" t="e">
        <f>C2*C$18</f>
        <v>#REF!</v>
      </c>
      <c r="E2" s="10" t="e">
        <f>#REF!</f>
        <v>#REF!</v>
      </c>
      <c r="F2" s="12" t="e">
        <f>E2*C$17</f>
        <v>#REF!</v>
      </c>
      <c r="G2" s="33"/>
      <c r="H2" s="33"/>
      <c r="I2" s="33"/>
      <c r="J2" s="33"/>
      <c r="K2" s="41" t="e">
        <f>C2+E2</f>
        <v>#REF!</v>
      </c>
      <c r="L2" s="13" t="e">
        <f>D2+F2+H2+J2</f>
        <v>#REF!</v>
      </c>
      <c r="M2" s="14" t="e">
        <f>L2*20</f>
        <v>#REF!</v>
      </c>
    </row>
    <row r="3" spans="1:13" ht="15.6" x14ac:dyDescent="0.3">
      <c r="A3" s="8">
        <v>2</v>
      </c>
      <c r="B3" s="9" t="s">
        <v>18</v>
      </c>
      <c r="C3" s="10" t="e">
        <f>#REF!</f>
        <v>#REF!</v>
      </c>
      <c r="D3" s="11" t="e">
        <f t="shared" ref="D3:D13" si="0">C3*C$18</f>
        <v>#REF!</v>
      </c>
      <c r="E3" s="10" t="e">
        <f>#REF!-G3</f>
        <v>#REF!</v>
      </c>
      <c r="F3" s="12" t="e">
        <f t="shared" ref="F3:F13" si="1">E3*C$17</f>
        <v>#REF!</v>
      </c>
      <c r="G3" s="33">
        <v>60</v>
      </c>
      <c r="H3" s="35">
        <f>G3*C$19</f>
        <v>566760</v>
      </c>
      <c r="I3" s="33"/>
      <c r="J3" s="33"/>
      <c r="K3" s="41" t="e">
        <f>C3+E3+G3</f>
        <v>#REF!</v>
      </c>
      <c r="L3" s="13" t="e">
        <f>D3+F3+H3+J3</f>
        <v>#REF!</v>
      </c>
      <c r="M3" s="14" t="e">
        <f>L3*20</f>
        <v>#REF!</v>
      </c>
    </row>
    <row r="4" spans="1:13" ht="30" x14ac:dyDescent="0.3">
      <c r="A4" s="8">
        <v>3</v>
      </c>
      <c r="B4" s="9" t="s">
        <v>19</v>
      </c>
      <c r="C4" s="10" t="e">
        <f>#REF!</f>
        <v>#REF!</v>
      </c>
      <c r="D4" s="11" t="e">
        <f t="shared" si="0"/>
        <v>#REF!</v>
      </c>
      <c r="E4" s="10" t="e">
        <f>#REF!</f>
        <v>#REF!</v>
      </c>
      <c r="F4" s="12" t="e">
        <f t="shared" si="1"/>
        <v>#REF!</v>
      </c>
      <c r="G4" s="33"/>
      <c r="H4" s="35"/>
      <c r="I4" s="33"/>
      <c r="J4" s="33"/>
      <c r="K4" s="41" t="e">
        <f t="shared" ref="K4:K7" si="2">C4+E4</f>
        <v>#REF!</v>
      </c>
      <c r="L4" s="13" t="e">
        <f t="shared" ref="L4:L13" si="3">D4+F4+H4+J4</f>
        <v>#REF!</v>
      </c>
      <c r="M4" s="14" t="e">
        <f>L4*20</f>
        <v>#REF!</v>
      </c>
    </row>
    <row r="5" spans="1:13" ht="15.6" x14ac:dyDescent="0.3">
      <c r="A5" s="8">
        <v>4</v>
      </c>
      <c r="B5" s="9" t="s">
        <v>20</v>
      </c>
      <c r="C5" s="10" t="e">
        <f>#REF!</f>
        <v>#REF!</v>
      </c>
      <c r="D5" s="11" t="e">
        <f t="shared" si="0"/>
        <v>#REF!</v>
      </c>
      <c r="E5" s="10" t="e">
        <f>#REF!</f>
        <v>#REF!</v>
      </c>
      <c r="F5" s="12" t="e">
        <f t="shared" si="1"/>
        <v>#REF!</v>
      </c>
      <c r="G5" s="33"/>
      <c r="H5" s="35"/>
      <c r="I5" s="33"/>
      <c r="J5" s="33"/>
      <c r="K5" s="33" t="e">
        <f t="shared" si="2"/>
        <v>#REF!</v>
      </c>
      <c r="L5" s="13" t="e">
        <f t="shared" si="3"/>
        <v>#REF!</v>
      </c>
      <c r="M5" s="14" t="e">
        <f>L5*20</f>
        <v>#REF!</v>
      </c>
    </row>
    <row r="6" spans="1:13" ht="15.6" x14ac:dyDescent="0.3">
      <c r="A6" s="8">
        <v>5</v>
      </c>
      <c r="B6" s="9" t="s">
        <v>21</v>
      </c>
      <c r="C6" s="10" t="e">
        <f>#REF!</f>
        <v>#REF!</v>
      </c>
      <c r="D6" s="11" t="e">
        <f t="shared" si="0"/>
        <v>#REF!</v>
      </c>
      <c r="E6" s="10" t="e">
        <f>#REF!</f>
        <v>#REF!</v>
      </c>
      <c r="F6" s="12" t="e">
        <f t="shared" si="1"/>
        <v>#REF!</v>
      </c>
      <c r="G6" s="33"/>
      <c r="H6" s="35"/>
      <c r="I6" s="33"/>
      <c r="J6" s="33"/>
      <c r="K6" s="33" t="e">
        <f t="shared" si="2"/>
        <v>#REF!</v>
      </c>
      <c r="L6" s="13" t="e">
        <f t="shared" si="3"/>
        <v>#REF!</v>
      </c>
      <c r="M6" s="14" t="e">
        <f t="shared" ref="M6:M13" si="4">L6*20</f>
        <v>#REF!</v>
      </c>
    </row>
    <row r="7" spans="1:13" ht="15.6" x14ac:dyDescent="0.3">
      <c r="A7" s="8">
        <v>6</v>
      </c>
      <c r="B7" s="9" t="s">
        <v>22</v>
      </c>
      <c r="C7" s="10" t="e">
        <f>#REF!</f>
        <v>#REF!</v>
      </c>
      <c r="D7" s="11" t="e">
        <f t="shared" si="0"/>
        <v>#REF!</v>
      </c>
      <c r="E7" s="10" t="e">
        <f>#REF!</f>
        <v>#REF!</v>
      </c>
      <c r="F7" s="12" t="e">
        <f t="shared" si="1"/>
        <v>#REF!</v>
      </c>
      <c r="G7" s="33"/>
      <c r="H7" s="35"/>
      <c r="I7" s="33"/>
      <c r="J7" s="33"/>
      <c r="K7" s="33" t="e">
        <f t="shared" si="2"/>
        <v>#REF!</v>
      </c>
      <c r="L7" s="13" t="e">
        <f t="shared" si="3"/>
        <v>#REF!</v>
      </c>
      <c r="M7" s="14" t="e">
        <f t="shared" si="4"/>
        <v>#REF!</v>
      </c>
    </row>
    <row r="8" spans="1:13" ht="15.6" x14ac:dyDescent="0.3">
      <c r="A8" s="8">
        <v>7</v>
      </c>
      <c r="B8" s="9" t="s">
        <v>23</v>
      </c>
      <c r="C8" s="10" t="e">
        <f>#REF!+#REF!+#REF!</f>
        <v>#REF!</v>
      </c>
      <c r="D8" s="11" t="e">
        <f t="shared" si="0"/>
        <v>#REF!</v>
      </c>
      <c r="E8" s="10" t="e">
        <f>#REF!+#REF!+#REF!</f>
        <v>#REF!</v>
      </c>
      <c r="F8" s="12" t="e">
        <f t="shared" si="1"/>
        <v>#REF!</v>
      </c>
      <c r="G8" s="33" t="e">
        <f>#REF!</f>
        <v>#REF!</v>
      </c>
      <c r="H8" s="35" t="e">
        <f t="shared" ref="H8:H10" si="5">G8*C$19</f>
        <v>#REF!</v>
      </c>
      <c r="I8" s="37"/>
      <c r="J8" s="35"/>
      <c r="K8" s="41" t="e">
        <f>C8+E8+G8</f>
        <v>#REF!</v>
      </c>
      <c r="L8" s="13" t="e">
        <f t="shared" si="3"/>
        <v>#REF!</v>
      </c>
      <c r="M8" s="14" t="e">
        <f t="shared" si="4"/>
        <v>#REF!</v>
      </c>
    </row>
    <row r="9" spans="1:13" ht="15.6" x14ac:dyDescent="0.3">
      <c r="A9" s="8">
        <v>8</v>
      </c>
      <c r="B9" s="9" t="s">
        <v>24</v>
      </c>
      <c r="C9" s="10" t="e">
        <f>#REF!+#REF!+#REF!</f>
        <v>#REF!</v>
      </c>
      <c r="D9" s="11" t="e">
        <f t="shared" si="0"/>
        <v>#REF!</v>
      </c>
      <c r="E9" s="10" t="e">
        <f>#REF!+#REF!+#REF!</f>
        <v>#REF!</v>
      </c>
      <c r="F9" s="12" t="e">
        <f t="shared" si="1"/>
        <v>#REF!</v>
      </c>
      <c r="G9" s="33" t="e">
        <f>#REF!+#REF!</f>
        <v>#REF!</v>
      </c>
      <c r="H9" s="35" t="e">
        <f t="shared" si="5"/>
        <v>#REF!</v>
      </c>
      <c r="I9" s="37" t="e">
        <f>#REF!+#REF!</f>
        <v>#REF!</v>
      </c>
      <c r="J9" s="35" t="e">
        <f>I9*C$20</f>
        <v>#REF!</v>
      </c>
      <c r="K9" s="41" t="e">
        <f>C9+E9+G9+I9</f>
        <v>#REF!</v>
      </c>
      <c r="L9" s="13" t="e">
        <f t="shared" si="3"/>
        <v>#REF!</v>
      </c>
      <c r="M9" s="14" t="e">
        <f t="shared" si="4"/>
        <v>#REF!</v>
      </c>
    </row>
    <row r="10" spans="1:13" ht="15.6" x14ac:dyDescent="0.3">
      <c r="A10" s="8">
        <v>9</v>
      </c>
      <c r="B10" s="9" t="s">
        <v>25</v>
      </c>
      <c r="C10" s="10" t="e">
        <f>#REF!</f>
        <v>#REF!</v>
      </c>
      <c r="D10" s="11" t="e">
        <f t="shared" si="0"/>
        <v>#REF!</v>
      </c>
      <c r="E10" s="10" t="e">
        <f>#REF!+#REF!+#REF!</f>
        <v>#REF!</v>
      </c>
      <c r="F10" s="12" t="e">
        <f t="shared" si="1"/>
        <v>#REF!</v>
      </c>
      <c r="G10" s="33" t="e">
        <f>#REF!+#REF!+#REF!+#REF!+#REF!</f>
        <v>#REF!</v>
      </c>
      <c r="H10" s="35" t="e">
        <f t="shared" si="5"/>
        <v>#REF!</v>
      </c>
      <c r="I10" s="37" t="e">
        <f>#REF!</f>
        <v>#REF!</v>
      </c>
      <c r="J10" s="35" t="e">
        <f>I10*C$20</f>
        <v>#REF!</v>
      </c>
      <c r="K10" s="41" t="e">
        <f>C10+E10+G10+I10</f>
        <v>#REF!</v>
      </c>
      <c r="L10" s="13" t="e">
        <f t="shared" si="3"/>
        <v>#REF!</v>
      </c>
      <c r="M10" s="14" t="e">
        <f t="shared" si="4"/>
        <v>#REF!</v>
      </c>
    </row>
    <row r="11" spans="1:13" ht="15.6" x14ac:dyDescent="0.3">
      <c r="A11" s="8">
        <v>10</v>
      </c>
      <c r="B11" s="9" t="s">
        <v>26</v>
      </c>
      <c r="C11" s="10" t="e">
        <f>#REF!</f>
        <v>#REF!</v>
      </c>
      <c r="D11" s="11" t="e">
        <f t="shared" si="0"/>
        <v>#REF!</v>
      </c>
      <c r="E11" s="10" t="e">
        <f>#REF!+#REF!+#REF!+#REF!+#REF!+#REF!+#REF!+#REF!</f>
        <v>#REF!</v>
      </c>
      <c r="F11" s="12" t="e">
        <f t="shared" si="1"/>
        <v>#REF!</v>
      </c>
      <c r="G11" s="33"/>
      <c r="H11" s="35"/>
      <c r="I11" s="33"/>
      <c r="J11" s="33"/>
      <c r="K11" s="41" t="e">
        <f>C11+E11</f>
        <v>#REF!</v>
      </c>
      <c r="L11" s="13" t="e">
        <f t="shared" si="3"/>
        <v>#REF!</v>
      </c>
      <c r="M11" s="14" t="e">
        <f t="shared" si="4"/>
        <v>#REF!</v>
      </c>
    </row>
    <row r="12" spans="1:13" ht="30" x14ac:dyDescent="0.3">
      <c r="A12" s="8">
        <v>11</v>
      </c>
      <c r="B12" s="9" t="s">
        <v>27</v>
      </c>
      <c r="C12" s="10">
        <f>'SANTA ROSA DE CABAL'!C13</f>
        <v>5124</v>
      </c>
      <c r="D12" s="11">
        <f t="shared" si="0"/>
        <v>33162528</v>
      </c>
      <c r="E12" s="10">
        <f>'SANTA ROSA DE CABAL'!D13</f>
        <v>1336</v>
      </c>
      <c r="F12" s="12">
        <f t="shared" si="1"/>
        <v>12619856</v>
      </c>
      <c r="G12" s="33"/>
      <c r="H12" s="35"/>
      <c r="I12" s="33"/>
      <c r="J12" s="33"/>
      <c r="K12" s="33">
        <f t="shared" ref="K12:K13" si="6">C12+E12</f>
        <v>6460</v>
      </c>
      <c r="L12" s="13">
        <f t="shared" si="3"/>
        <v>45782384</v>
      </c>
      <c r="M12" s="14">
        <f t="shared" si="4"/>
        <v>915647680</v>
      </c>
    </row>
    <row r="13" spans="1:13" ht="15.6" x14ac:dyDescent="0.3">
      <c r="A13" s="8">
        <v>12</v>
      </c>
      <c r="B13" s="9" t="s">
        <v>28</v>
      </c>
      <c r="C13" s="10" t="e">
        <f>#REF!</f>
        <v>#REF!</v>
      </c>
      <c r="D13" s="11" t="e">
        <f t="shared" si="0"/>
        <v>#REF!</v>
      </c>
      <c r="E13" s="10" t="e">
        <f>#REF!</f>
        <v>#REF!</v>
      </c>
      <c r="F13" s="12" t="e">
        <f t="shared" si="1"/>
        <v>#REF!</v>
      </c>
      <c r="G13" s="33"/>
      <c r="H13" s="35"/>
      <c r="I13" s="33"/>
      <c r="J13" s="33"/>
      <c r="K13" s="33" t="e">
        <f t="shared" si="6"/>
        <v>#REF!</v>
      </c>
      <c r="L13" s="13" t="e">
        <f t="shared" si="3"/>
        <v>#REF!</v>
      </c>
      <c r="M13" s="14" t="e">
        <f t="shared" si="4"/>
        <v>#REF!</v>
      </c>
    </row>
    <row r="14" spans="1:13" ht="22.8" x14ac:dyDescent="0.4">
      <c r="A14" s="69" t="s">
        <v>29</v>
      </c>
      <c r="B14" s="70"/>
      <c r="C14" s="15" t="e">
        <f t="shared" ref="C14:J14" si="7">SUM(C2:C13)</f>
        <v>#REF!</v>
      </c>
      <c r="D14" s="55" t="e">
        <f t="shared" si="7"/>
        <v>#REF!</v>
      </c>
      <c r="E14" s="15" t="e">
        <f t="shared" si="7"/>
        <v>#REF!</v>
      </c>
      <c r="F14" s="56" t="e">
        <f t="shared" si="7"/>
        <v>#REF!</v>
      </c>
      <c r="G14" s="46" t="e">
        <f t="shared" si="7"/>
        <v>#REF!</v>
      </c>
      <c r="H14" s="57" t="e">
        <f t="shared" si="7"/>
        <v>#REF!</v>
      </c>
      <c r="I14" s="38" t="e">
        <f t="shared" si="7"/>
        <v>#REF!</v>
      </c>
      <c r="J14" s="39" t="e">
        <f t="shared" si="7"/>
        <v>#REF!</v>
      </c>
      <c r="K14" s="16" t="e">
        <f>C14+E14+G14+I14</f>
        <v>#REF!</v>
      </c>
      <c r="L14" s="17" t="e">
        <f>SUM(L2:L13)</f>
        <v>#REF!</v>
      </c>
      <c r="M14" s="18" t="e">
        <f>L14*20</f>
        <v>#REF!</v>
      </c>
    </row>
    <row r="15" spans="1:13" ht="23.4" x14ac:dyDescent="0.45">
      <c r="F15" s="40"/>
      <c r="K15" s="45" t="e">
        <f>K14-I14</f>
        <v>#REF!</v>
      </c>
      <c r="L15" s="51" t="s">
        <v>60</v>
      </c>
    </row>
    <row r="16" spans="1:13" x14ac:dyDescent="0.3">
      <c r="G16" s="52"/>
      <c r="K16" s="40"/>
    </row>
    <row r="17" spans="1:13" x14ac:dyDescent="0.3">
      <c r="B17" s="29" t="s">
        <v>12</v>
      </c>
      <c r="C17" s="43">
        <v>9446</v>
      </c>
      <c r="M17" s="63"/>
    </row>
    <row r="18" spans="1:13" x14ac:dyDescent="0.3">
      <c r="B18" s="29" t="s">
        <v>39</v>
      </c>
      <c r="C18" s="44">
        <v>6472</v>
      </c>
      <c r="E18" s="49" t="s">
        <v>42</v>
      </c>
      <c r="F18" s="49" t="e">
        <f>G3+#REF!+#REF!+#REF!+#REF!+#REF!+#REF!+#REF!+#REF!+#REF!</f>
        <v>#REF!</v>
      </c>
      <c r="J18" s="49" t="s">
        <v>55</v>
      </c>
      <c r="K18" s="54">
        <v>46069</v>
      </c>
    </row>
    <row r="19" spans="1:13" x14ac:dyDescent="0.3">
      <c r="B19" s="29" t="s">
        <v>41</v>
      </c>
      <c r="C19" s="44">
        <v>9446</v>
      </c>
      <c r="E19" s="48" t="s">
        <v>56</v>
      </c>
      <c r="F19" s="48">
        <f>G3</f>
        <v>60</v>
      </c>
      <c r="G19" s="53"/>
      <c r="H19" s="53"/>
      <c r="J19" s="49" t="s">
        <v>44</v>
      </c>
      <c r="K19" s="48">
        <v>39131</v>
      </c>
    </row>
    <row r="20" spans="1:13" ht="28.8" x14ac:dyDescent="0.3">
      <c r="B20" s="29" t="s">
        <v>40</v>
      </c>
      <c r="C20" s="44">
        <v>4529</v>
      </c>
      <c r="E20" s="48" t="s">
        <v>57</v>
      </c>
      <c r="F20" s="48" t="e">
        <f>#REF!</f>
        <v>#REF!</v>
      </c>
      <c r="H20" s="53"/>
      <c r="J20" s="49" t="s">
        <v>45</v>
      </c>
      <c r="K20" s="48">
        <v>33110</v>
      </c>
      <c r="M20" s="64"/>
    </row>
    <row r="21" spans="1:13" ht="28.8" x14ac:dyDescent="0.3">
      <c r="A21" s="28"/>
      <c r="B21" s="28"/>
      <c r="C21" s="28"/>
      <c r="E21" s="48" t="s">
        <v>58</v>
      </c>
      <c r="F21" s="48" t="e">
        <f>#REF!+#REF!+#REF!</f>
        <v>#REF!</v>
      </c>
      <c r="J21" s="59" t="s">
        <v>43</v>
      </c>
      <c r="K21" s="60">
        <f>K20/K19</f>
        <v>0.84613222253456344</v>
      </c>
      <c r="M21" s="64"/>
    </row>
    <row r="22" spans="1:13" x14ac:dyDescent="0.3">
      <c r="A22" s="28"/>
      <c r="B22" s="27"/>
      <c r="C22" s="47"/>
      <c r="E22" s="48" t="s">
        <v>59</v>
      </c>
      <c r="F22" s="48" t="e">
        <f>#REF!+#REF!+#REF!+#REF!+#REF!</f>
        <v>#REF!</v>
      </c>
    </row>
    <row r="23" spans="1:13" x14ac:dyDescent="0.3">
      <c r="A23" s="28"/>
      <c r="B23" s="28"/>
      <c r="C23" s="28"/>
    </row>
    <row r="24" spans="1:13" x14ac:dyDescent="0.3">
      <c r="A24" s="28"/>
      <c r="B24" s="28"/>
      <c r="C24" s="28"/>
    </row>
    <row r="25" spans="1:13" x14ac:dyDescent="0.3">
      <c r="A25" s="28"/>
      <c r="B25" s="28"/>
      <c r="C25" s="28"/>
      <c r="J25" t="s">
        <v>46</v>
      </c>
      <c r="K25" s="50">
        <v>0.85</v>
      </c>
    </row>
    <row r="26" spans="1:13" x14ac:dyDescent="0.3">
      <c r="A26" s="28"/>
      <c r="B26" s="28"/>
      <c r="C26" s="28"/>
      <c r="J26" t="s">
        <v>47</v>
      </c>
      <c r="K26" s="50"/>
    </row>
    <row r="27" spans="1:13" x14ac:dyDescent="0.3">
      <c r="A27" s="28"/>
      <c r="B27" s="28"/>
      <c r="C27" s="28"/>
      <c r="J27" t="s">
        <v>48</v>
      </c>
      <c r="K27" s="50"/>
    </row>
    <row r="28" spans="1:13" x14ac:dyDescent="0.3">
      <c r="A28" s="28"/>
      <c r="B28" s="28"/>
      <c r="C28" s="28"/>
      <c r="J28" t="s">
        <v>49</v>
      </c>
      <c r="K28" s="50"/>
    </row>
    <row r="29" spans="1:13" x14ac:dyDescent="0.3">
      <c r="A29" s="28"/>
      <c r="B29" s="28"/>
      <c r="C29" s="28"/>
      <c r="J29" t="s">
        <v>50</v>
      </c>
      <c r="K29" s="50"/>
    </row>
    <row r="30" spans="1:13" x14ac:dyDescent="0.3">
      <c r="A30" s="28"/>
      <c r="B30" s="28"/>
      <c r="C30" s="28"/>
      <c r="J30" t="s">
        <v>52</v>
      </c>
      <c r="K30" s="50"/>
    </row>
    <row r="31" spans="1:13" x14ac:dyDescent="0.3">
      <c r="A31" s="27"/>
      <c r="B31" s="27"/>
      <c r="C31" s="27"/>
      <c r="J31" t="s">
        <v>53</v>
      </c>
      <c r="K31" s="50"/>
    </row>
    <row r="32" spans="1:13" x14ac:dyDescent="0.3">
      <c r="A32" s="27"/>
      <c r="B32" s="71"/>
      <c r="C32" s="71"/>
      <c r="J32" t="s">
        <v>54</v>
      </c>
      <c r="K32" s="50"/>
    </row>
    <row r="33" spans="1:11" x14ac:dyDescent="0.3">
      <c r="J33" s="61" t="s">
        <v>51</v>
      </c>
      <c r="K33" s="62">
        <f>AVERAGE(K25:K32)</f>
        <v>0.85</v>
      </c>
    </row>
    <row r="34" spans="1:11" x14ac:dyDescent="0.3">
      <c r="B34" s="71"/>
      <c r="C34" s="71"/>
    </row>
    <row r="35" spans="1:11" s="26" customFormat="1" x14ac:dyDescent="0.3">
      <c r="A35" s="29"/>
      <c r="B35" s="30"/>
      <c r="C35" s="31"/>
      <c r="D35" s="32"/>
      <c r="E35" s="31"/>
    </row>
    <row r="36" spans="1:11" x14ac:dyDescent="0.3">
      <c r="A36" s="28"/>
      <c r="B36" s="28"/>
      <c r="D36" s="28"/>
    </row>
    <row r="37" spans="1:11" x14ac:dyDescent="0.3">
      <c r="A37" s="28"/>
      <c r="B37" s="28"/>
      <c r="D37" s="28"/>
    </row>
    <row r="38" spans="1:11" x14ac:dyDescent="0.3">
      <c r="A38" s="28"/>
      <c r="B38" s="28"/>
      <c r="D38" s="28"/>
    </row>
    <row r="39" spans="1:11" x14ac:dyDescent="0.3">
      <c r="A39" s="28"/>
      <c r="B39" s="28"/>
      <c r="D39" s="28"/>
    </row>
    <row r="40" spans="1:11" x14ac:dyDescent="0.3">
      <c r="A40" s="28"/>
      <c r="B40" s="28"/>
      <c r="D40" s="28"/>
    </row>
    <row r="41" spans="1:11" x14ac:dyDescent="0.3">
      <c r="A41" s="28"/>
      <c r="B41" s="28"/>
      <c r="D41" s="28"/>
    </row>
    <row r="42" spans="1:11" x14ac:dyDescent="0.3">
      <c r="A42" s="28"/>
      <c r="B42" s="28"/>
      <c r="D42" s="28"/>
    </row>
    <row r="43" spans="1:11" x14ac:dyDescent="0.3">
      <c r="A43" s="28"/>
      <c r="B43" s="28"/>
      <c r="D43" s="28"/>
    </row>
    <row r="44" spans="1:11" x14ac:dyDescent="0.3">
      <c r="A44" s="28"/>
      <c r="B44" s="28"/>
      <c r="D44" s="28"/>
    </row>
    <row r="45" spans="1:11" x14ac:dyDescent="0.3">
      <c r="A45" s="28"/>
      <c r="B45" s="28"/>
      <c r="D45" s="28"/>
    </row>
    <row r="46" spans="1:11" x14ac:dyDescent="0.3">
      <c r="A46" s="28"/>
      <c r="B46" s="28"/>
      <c r="D46" s="28"/>
    </row>
    <row r="47" spans="1:11" x14ac:dyDescent="0.3">
      <c r="A47" s="28"/>
      <c r="B47" s="28"/>
      <c r="D47" s="28"/>
    </row>
    <row r="48" spans="1:11" x14ac:dyDescent="0.3">
      <c r="A48" s="27"/>
      <c r="B48" s="27"/>
      <c r="D48" s="27"/>
    </row>
  </sheetData>
  <mergeCells count="3">
    <mergeCell ref="A14:B14"/>
    <mergeCell ref="B32:C32"/>
    <mergeCell ref="B34:C34"/>
  </mergeCells>
  <pageMargins left="0.7" right="0.7" top="0.75" bottom="0.75" header="0.3" footer="0.3"/>
  <pageSetup orientation="portrait" r:id="rId1"/>
  <ignoredErrors>
    <ignoredError sqref="K14 K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N13"/>
  <sheetViews>
    <sheetView tabSelected="1" workbookViewId="0">
      <selection activeCell="L16" sqref="L16"/>
    </sheetView>
  </sheetViews>
  <sheetFormatPr baseColWidth="10" defaultRowHeight="14.4" x14ac:dyDescent="0.3"/>
  <cols>
    <col min="2" max="2" width="18.44140625" customWidth="1"/>
    <col min="6" max="6" width="0" hidden="1" customWidth="1"/>
    <col min="7" max="7" width="12.88671875" customWidth="1"/>
    <col min="9" max="9" width="16.44140625" customWidth="1"/>
    <col min="10" max="10" width="22" customWidth="1"/>
    <col min="12" max="12" width="16.77734375" customWidth="1"/>
    <col min="13" max="14" width="21.77734375" customWidth="1"/>
  </cols>
  <sheetData>
    <row r="2" spans="2:14" x14ac:dyDescent="0.3">
      <c r="B2" s="72" t="s">
        <v>38</v>
      </c>
      <c r="C2" s="73"/>
      <c r="D2" s="73"/>
      <c r="E2" s="73"/>
      <c r="F2" s="73"/>
      <c r="G2" s="74"/>
    </row>
    <row r="3" spans="2:14" x14ac:dyDescent="0.3">
      <c r="B3" s="75" t="s">
        <v>0</v>
      </c>
      <c r="C3" s="77" t="s">
        <v>1</v>
      </c>
      <c r="D3" s="77"/>
      <c r="E3" s="77"/>
      <c r="F3" s="77" t="s">
        <v>2</v>
      </c>
      <c r="G3" s="77" t="s">
        <v>3</v>
      </c>
      <c r="I3" s="79">
        <v>46094</v>
      </c>
      <c r="J3" s="80"/>
      <c r="L3" s="83">
        <v>46098</v>
      </c>
      <c r="M3" s="84"/>
      <c r="N3" s="84"/>
    </row>
    <row r="4" spans="2:14" x14ac:dyDescent="0.3">
      <c r="B4" s="76"/>
      <c r="C4" s="19" t="s">
        <v>4</v>
      </c>
      <c r="D4" s="19" t="s">
        <v>5</v>
      </c>
      <c r="E4" s="19" t="s">
        <v>6</v>
      </c>
      <c r="F4" s="78"/>
      <c r="G4" s="78"/>
      <c r="I4" s="68" t="s">
        <v>63</v>
      </c>
      <c r="J4" s="68" t="s">
        <v>62</v>
      </c>
      <c r="L4" s="68" t="s">
        <v>63</v>
      </c>
      <c r="M4" s="68" t="s">
        <v>64</v>
      </c>
      <c r="N4" s="82" t="s">
        <v>65</v>
      </c>
    </row>
    <row r="5" spans="2:14" ht="27" x14ac:dyDescent="0.3">
      <c r="B5" s="25" t="s">
        <v>30</v>
      </c>
      <c r="C5" s="20">
        <v>770</v>
      </c>
      <c r="D5" s="20"/>
      <c r="E5" s="20">
        <f>C5+D5</f>
        <v>770</v>
      </c>
      <c r="F5" s="20">
        <v>1702</v>
      </c>
      <c r="G5" s="21">
        <f>+E5/F5</f>
        <v>0.45240893066980026</v>
      </c>
      <c r="I5" s="81">
        <v>770</v>
      </c>
      <c r="J5" s="81">
        <v>1682</v>
      </c>
      <c r="L5" s="81">
        <v>770</v>
      </c>
      <c r="M5" s="81">
        <v>731</v>
      </c>
      <c r="N5" s="48">
        <f>M5-J5</f>
        <v>-951</v>
      </c>
    </row>
    <row r="6" spans="2:14" ht="40.200000000000003" x14ac:dyDescent="0.3">
      <c r="B6" s="25" t="s">
        <v>31</v>
      </c>
      <c r="C6" s="20">
        <v>115</v>
      </c>
      <c r="D6" s="20">
        <v>139</v>
      </c>
      <c r="E6" s="20">
        <f t="shared" ref="E6:E12" si="0">C6+D6</f>
        <v>254</v>
      </c>
      <c r="F6" s="20">
        <v>254</v>
      </c>
      <c r="G6" s="21">
        <f t="shared" ref="G6:G12" si="1">+E6/F6</f>
        <v>1</v>
      </c>
      <c r="I6" s="81">
        <v>254</v>
      </c>
      <c r="J6" s="81">
        <v>269</v>
      </c>
      <c r="L6" s="81">
        <v>254</v>
      </c>
      <c r="M6" s="81">
        <v>279</v>
      </c>
      <c r="N6" s="48">
        <f t="shared" ref="N6:N12" si="2">M6-J6</f>
        <v>10</v>
      </c>
    </row>
    <row r="7" spans="2:14" ht="40.200000000000003" x14ac:dyDescent="0.3">
      <c r="B7" s="25" t="s">
        <v>32</v>
      </c>
      <c r="C7" s="20">
        <v>455</v>
      </c>
      <c r="D7" s="20">
        <v>433</v>
      </c>
      <c r="E7" s="20">
        <f t="shared" si="0"/>
        <v>888</v>
      </c>
      <c r="F7" s="20">
        <v>888</v>
      </c>
      <c r="G7" s="21">
        <f t="shared" si="1"/>
        <v>1</v>
      </c>
      <c r="I7" s="81">
        <v>888</v>
      </c>
      <c r="J7" s="81">
        <v>899</v>
      </c>
      <c r="L7" s="81">
        <v>888</v>
      </c>
      <c r="M7" s="81">
        <v>898</v>
      </c>
      <c r="N7" s="48">
        <f t="shared" si="2"/>
        <v>-1</v>
      </c>
    </row>
    <row r="8" spans="2:14" ht="40.200000000000003" x14ac:dyDescent="0.3">
      <c r="B8" s="65" t="s">
        <v>33</v>
      </c>
      <c r="C8" s="66">
        <v>340</v>
      </c>
      <c r="D8" s="66">
        <v>290</v>
      </c>
      <c r="E8" s="66">
        <f t="shared" si="0"/>
        <v>630</v>
      </c>
      <c r="F8" s="66">
        <v>1265</v>
      </c>
      <c r="G8" s="67">
        <f t="shared" si="1"/>
        <v>0.49802371541501977</v>
      </c>
      <c r="I8" s="81">
        <v>630</v>
      </c>
      <c r="J8" s="81">
        <v>1271</v>
      </c>
      <c r="L8" s="81">
        <v>630</v>
      </c>
      <c r="M8" s="81">
        <v>1177</v>
      </c>
      <c r="N8" s="48">
        <f t="shared" si="2"/>
        <v>-94</v>
      </c>
    </row>
    <row r="9" spans="2:14" ht="40.200000000000003" x14ac:dyDescent="0.3">
      <c r="B9" s="65" t="s">
        <v>34</v>
      </c>
      <c r="C9" s="66">
        <v>479</v>
      </c>
      <c r="D9" s="66">
        <v>150</v>
      </c>
      <c r="E9" s="66">
        <f t="shared" si="0"/>
        <v>629</v>
      </c>
      <c r="F9" s="66">
        <v>1308</v>
      </c>
      <c r="G9" s="67">
        <f t="shared" si="1"/>
        <v>0.48088685015290522</v>
      </c>
      <c r="I9" s="81">
        <v>629</v>
      </c>
      <c r="J9" s="81">
        <v>1300</v>
      </c>
      <c r="L9" s="81">
        <v>629</v>
      </c>
      <c r="M9" s="81">
        <v>1228</v>
      </c>
      <c r="N9" s="48">
        <f t="shared" si="2"/>
        <v>-72</v>
      </c>
    </row>
    <row r="10" spans="2:14" x14ac:dyDescent="0.3">
      <c r="B10" s="25" t="s">
        <v>35</v>
      </c>
      <c r="C10" s="20">
        <v>1442</v>
      </c>
      <c r="D10" s="20">
        <v>324</v>
      </c>
      <c r="E10" s="20">
        <f t="shared" si="0"/>
        <v>1766</v>
      </c>
      <c r="F10" s="20">
        <v>1766</v>
      </c>
      <c r="G10" s="21">
        <f t="shared" si="1"/>
        <v>1</v>
      </c>
      <c r="I10" s="81">
        <v>1766</v>
      </c>
      <c r="J10" s="81">
        <v>1743</v>
      </c>
      <c r="L10" s="81">
        <v>1766</v>
      </c>
      <c r="M10" s="81">
        <v>1664</v>
      </c>
      <c r="N10" s="48">
        <f t="shared" si="2"/>
        <v>-79</v>
      </c>
    </row>
    <row r="11" spans="2:14" ht="40.200000000000003" x14ac:dyDescent="0.3">
      <c r="B11" s="65" t="s">
        <v>36</v>
      </c>
      <c r="C11" s="66">
        <v>649</v>
      </c>
      <c r="D11" s="66"/>
      <c r="E11" s="66">
        <f t="shared" si="0"/>
        <v>649</v>
      </c>
      <c r="F11" s="66">
        <v>1103</v>
      </c>
      <c r="G11" s="67">
        <f t="shared" si="1"/>
        <v>0.58839528558476883</v>
      </c>
      <c r="I11" s="81">
        <v>649</v>
      </c>
      <c r="J11" s="81">
        <v>1101</v>
      </c>
      <c r="L11" s="81">
        <v>649</v>
      </c>
      <c r="M11" s="81">
        <v>1054</v>
      </c>
      <c r="N11" s="48">
        <f t="shared" si="2"/>
        <v>-47</v>
      </c>
    </row>
    <row r="12" spans="2:14" ht="27" x14ac:dyDescent="0.3">
      <c r="B12" s="65" t="s">
        <v>37</v>
      </c>
      <c r="C12" s="66">
        <v>874</v>
      </c>
      <c r="D12" s="66"/>
      <c r="E12" s="66">
        <f t="shared" si="0"/>
        <v>874</v>
      </c>
      <c r="F12" s="66">
        <v>1386</v>
      </c>
      <c r="G12" s="67">
        <f t="shared" si="1"/>
        <v>0.63059163059163059</v>
      </c>
      <c r="I12" s="81">
        <v>874</v>
      </c>
      <c r="J12" s="81">
        <v>1394</v>
      </c>
      <c r="L12" s="81">
        <v>874</v>
      </c>
      <c r="M12" s="81">
        <v>866</v>
      </c>
      <c r="N12" s="48">
        <f t="shared" si="2"/>
        <v>-528</v>
      </c>
    </row>
    <row r="13" spans="2:14" x14ac:dyDescent="0.3">
      <c r="B13" s="22" t="s">
        <v>7</v>
      </c>
      <c r="C13" s="23">
        <f>SUM(C5:C12)</f>
        <v>5124</v>
      </c>
      <c r="D13" s="23">
        <f>SUM(D5:D12)</f>
        <v>1336</v>
      </c>
      <c r="E13" s="23">
        <f>SUM(E5:E12)</f>
        <v>6460</v>
      </c>
      <c r="F13" s="23">
        <f>SUM(F5:F12)</f>
        <v>9672</v>
      </c>
      <c r="G13" s="24">
        <f>AVERAGE(G5:G12)</f>
        <v>0.70628830155176547</v>
      </c>
    </row>
  </sheetData>
  <mergeCells count="7">
    <mergeCell ref="I3:J3"/>
    <mergeCell ref="B2:G2"/>
    <mergeCell ref="B3:B4"/>
    <mergeCell ref="C3:E3"/>
    <mergeCell ref="F3:F4"/>
    <mergeCell ref="G3:G4"/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MARZO</vt:lpstr>
      <vt:lpstr>SANTA ROSA DE CABAL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Jimenez Angulo Catalina</dc:creator>
  <cp:lastModifiedBy>usuario</cp:lastModifiedBy>
  <dcterms:created xsi:type="dcterms:W3CDTF">2024-04-22T22:57:18Z</dcterms:created>
  <dcterms:modified xsi:type="dcterms:W3CDTF">2026-03-17T17:25:12Z</dcterms:modified>
</cp:coreProperties>
</file>